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унцев.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 l="1"/>
  <c r="F37" i="1"/>
  <c r="F33" i="1"/>
  <c r="F32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<sst xmlns="http://schemas.openxmlformats.org/spreadsheetml/2006/main" count="44" uniqueCount="42">
  <si>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ул.Кунцевская,  д.8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</si>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</sst>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2.28515625" style="1" customWidth="1"/>
    <col min="5" max="5" width="21.425781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436.3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436.3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312106.7</v>
      </c>
      <c r="F10" s="7">
        <f>SUM(F11:F15)</f>
        <v>252092.91999999995</v>
      </c>
      <c r="G10" s="7">
        <f>SUM(G11:G15)</f>
        <v>168280.13</v>
      </c>
    </row>
    <row r="11" spans="1:8" ht="15.75" x14ac:dyDescent="0.25">
      <c r="A11" s="48" t="s">
        <v>11</v>
      </c>
      <c r="B11" s="49"/>
      <c r="C11" s="49"/>
      <c r="D11" s="50"/>
      <c r="E11" s="8">
        <v>193109.86</v>
      </c>
      <c r="F11" s="8">
        <v>161937.07999999999</v>
      </c>
      <c r="G11" s="9">
        <v>99749.15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28</v>
      </c>
      <c r="B13" s="49"/>
      <c r="C13" s="49"/>
      <c r="D13" s="50"/>
      <c r="E13" s="8">
        <v>22647.26</v>
      </c>
      <c r="F13" s="8">
        <v>17148.830000000002</v>
      </c>
      <c r="G13" s="9">
        <v>14060.86</v>
      </c>
    </row>
    <row r="14" spans="1:8" ht="15.75" x14ac:dyDescent="0.25">
      <c r="A14" s="48" t="s">
        <v>13</v>
      </c>
      <c r="B14" s="49"/>
      <c r="C14" s="49"/>
      <c r="D14" s="50"/>
      <c r="E14" s="8">
        <v>40733.82</v>
      </c>
      <c r="F14" s="8">
        <v>30799.49</v>
      </c>
      <c r="G14" s="9">
        <v>24054.27</v>
      </c>
    </row>
    <row r="15" spans="1:8" ht="15.75" x14ac:dyDescent="0.25">
      <c r="A15" s="35" t="s">
        <v>14</v>
      </c>
      <c r="B15" s="35"/>
      <c r="C15" s="35"/>
      <c r="D15" s="35"/>
      <c r="E15" s="8">
        <v>55615.76</v>
      </c>
      <c r="F15" s="8">
        <v>42207.519999999997</v>
      </c>
      <c r="G15" s="9">
        <v>30415.85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34762.78</v>
      </c>
      <c r="F16" s="7">
        <f t="shared" ref="F16:G16" si="0">F17+F21+F22+F23</f>
        <v>28158.639999999999</v>
      </c>
      <c r="G16" s="7">
        <f t="shared" si="0"/>
        <v>10873.99</v>
      </c>
    </row>
    <row r="17" spans="1:10" ht="32.450000000000003" customHeight="1" x14ac:dyDescent="0.25">
      <c r="A17" s="54" t="s">
        <v>30</v>
      </c>
      <c r="B17" s="55"/>
      <c r="C17" s="55"/>
      <c r="D17" s="56"/>
      <c r="E17" s="8">
        <v>34500.82</v>
      </c>
      <c r="F17" s="8">
        <v>27743.55</v>
      </c>
      <c r="G17" s="9">
        <v>9969.9</v>
      </c>
    </row>
    <row r="18" spans="1:10" ht="15.75" hidden="1" x14ac:dyDescent="0.25">
      <c r="A18" s="35" t="s">
        <v>15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16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17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261.95999999999998</v>
      </c>
      <c r="F21" s="8">
        <v>217.13</v>
      </c>
      <c r="G21" s="9">
        <v>100.56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0</v>
      </c>
      <c r="F23" s="8">
        <v>197.96</v>
      </c>
      <c r="G23" s="9">
        <v>803.53</v>
      </c>
    </row>
    <row r="24" spans="1:10" ht="15.75" x14ac:dyDescent="0.25">
      <c r="A24" s="34" t="s">
        <v>18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19</v>
      </c>
      <c r="B25" s="35"/>
      <c r="C25" s="35"/>
      <c r="D25" s="35"/>
      <c r="E25" s="8">
        <v>166.32</v>
      </c>
      <c r="F25" s="8">
        <v>166.32</v>
      </c>
      <c r="G25" s="9">
        <v>13.86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-233200.31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165321.35999999999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14991.22+720</f>
        <v>15711.22</v>
      </c>
    </row>
    <row r="31" spans="1:10" ht="15.75" x14ac:dyDescent="0.25">
      <c r="A31" s="40" t="s">
        <v>20</v>
      </c>
      <c r="B31" s="41"/>
      <c r="C31" s="41"/>
      <c r="D31" s="41"/>
      <c r="E31" s="42"/>
      <c r="F31" s="14">
        <f>1306.01+1756.81+16515.64</f>
        <v>19578.46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200611.03999999998</v>
      </c>
    </row>
    <row r="33" spans="1:8" ht="15.75" x14ac:dyDescent="0.25">
      <c r="A33" s="43" t="s">
        <v>26</v>
      </c>
      <c r="B33" s="44"/>
      <c r="C33" s="44"/>
      <c r="D33" s="44"/>
      <c r="E33" s="45"/>
      <c r="F33" s="14">
        <f>SUM(F34:F35)</f>
        <v>16838</v>
      </c>
    </row>
    <row r="34" spans="1:8" ht="15.75" x14ac:dyDescent="0.25">
      <c r="A34" s="46" t="s">
        <v>21</v>
      </c>
      <c r="B34" s="47"/>
      <c r="C34" s="47"/>
      <c r="D34" s="47"/>
      <c r="E34" s="47"/>
      <c r="F34" s="31">
        <v>8384.64</v>
      </c>
    </row>
    <row r="35" spans="1:8" ht="15.75" x14ac:dyDescent="0.25">
      <c r="A35" s="46" t="s">
        <v>22</v>
      </c>
      <c r="B35" s="47"/>
      <c r="C35" s="47"/>
      <c r="D35" s="47"/>
      <c r="E35" s="47"/>
      <c r="F35" s="31">
        <v>8453.36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217449.03999999998</v>
      </c>
    </row>
    <row r="37" spans="1:8" ht="15.75" x14ac:dyDescent="0.25">
      <c r="A37" s="36" t="s">
        <v>23</v>
      </c>
      <c r="B37" s="36"/>
      <c r="C37" s="36"/>
      <c r="D37" s="36"/>
      <c r="E37" s="36"/>
      <c r="F37" s="32">
        <f>E17</f>
        <v>34500.82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27743.55</v>
      </c>
      <c r="H38" s="15"/>
    </row>
    <row r="39" spans="1:8" ht="15.75" x14ac:dyDescent="0.25">
      <c r="A39" s="33" t="s">
        <v>24</v>
      </c>
      <c r="B39" s="33"/>
      <c r="C39" s="33"/>
      <c r="D39" s="33"/>
      <c r="E39" s="33"/>
      <c r="F39" s="14">
        <f>F28+F37-F36</f>
        <v>-416148.52999999997</v>
      </c>
      <c r="H39" s="10"/>
    </row>
    <row r="41" spans="1:8" x14ac:dyDescent="0.2">
      <c r="A41" s="1" t="s">
        <v>25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Кунцев.8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2013-09-09T05:26:42Z</cp:lastPrinted>
  <dcterms:created xsi:type="dcterms:W3CDTF">2013-05-24T06:58:44Z</dcterms:created>
  <dcterms:modified xsi:type="dcterms:W3CDTF">2019-03-13T07:44:29Z</dcterms:modified>
</cp:coreProperties>
</file>